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1. февраль - копия\"/>
    </mc:Choice>
  </mc:AlternateContent>
  <bookViews>
    <workbookView xWindow="0" yWindow="0" windowWidth="23040" windowHeight="11805"/>
  </bookViews>
  <sheets>
    <sheet name="прил 5" sheetId="3" r:id="rId1"/>
  </sheets>
  <definedNames>
    <definedName name="_xlnm.Print_Titles" localSheetId="0">'прил 5'!$4:$5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" l="1"/>
  <c r="J24" i="3" l="1"/>
</calcChain>
</file>

<file path=xl/sharedStrings.xml><?xml version="1.0" encoding="utf-8"?>
<sst xmlns="http://schemas.openxmlformats.org/spreadsheetml/2006/main" count="71" uniqueCount="68">
  <si>
    <t>вида расходов</t>
  </si>
  <si>
    <t>целевой статьи</t>
  </si>
  <si>
    <t>подраздела</t>
  </si>
  <si>
    <t>раздела</t>
  </si>
  <si>
    <t>Сумма изменений (+,-)</t>
  </si>
  <si>
    <t>Код по бюджетной классификации</t>
  </si>
  <si>
    <t>Наименование</t>
  </si>
  <si>
    <t>Примечание</t>
  </si>
  <si>
    <t>Увеличение бюджетных ассигнований на исполнение существующих и принятие новых видов расходных обязательств</t>
  </si>
  <si>
    <t>Приложение № 5  к пояснительной записке</t>
  </si>
  <si>
    <t>Вед.</t>
  </si>
  <si>
    <t>на 2019 год</t>
  </si>
  <si>
    <t>Исполнение муниципальных гарантий по возможным гарантийным случаям</t>
  </si>
  <si>
    <t>17 2 02 20370</t>
  </si>
  <si>
    <t>Обязательства по мировому соглашению</t>
  </si>
  <si>
    <t>Содержание автомобильных дорог и искусственных сооружений на них</t>
  </si>
  <si>
    <t>16 2 01 99990</t>
  </si>
  <si>
    <t>Увеличение муниципального контракта на 10%</t>
  </si>
  <si>
    <t>Строительство (реконструкция) капитальный ремонт и ремонт автомобильных дорог общего пользования местного значения</t>
  </si>
  <si>
    <t>16 2 03 99990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</si>
  <si>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</si>
  <si>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15 0 03 20070</t>
  </si>
  <si>
    <t>Бюджетные инвестиции на приобретение объектов недвижимого имущества</t>
  </si>
  <si>
    <t>08 2 F3 41110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</si>
  <si>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</si>
  <si>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 2 F3 S2173</t>
  </si>
  <si>
    <t xml:space="preserve">Обеспечение доли софинансирования 11% </t>
  </si>
  <si>
    <t>Строительство и реконструкция объектов муниципальной собственности</t>
  </si>
  <si>
    <t>09 1 G5 42110</t>
  </si>
  <si>
    <t>Строительство и реконструкция (модернизация) объектов питьевого водоснабжения</t>
  </si>
  <si>
    <t>09 1 G5 52430</t>
  </si>
  <si>
    <t xml:space="preserve">Обеспечение доли софинансирования 5% </t>
  </si>
  <si>
    <t>Иные закупки товаров, работ и услуг для обеспечения государственных (муниципальных) нужд</t>
  </si>
  <si>
    <t>09 3 02 99990</t>
  </si>
  <si>
    <t>Благоустройство городских территорий</t>
  </si>
  <si>
    <t>09 6 02 99990</t>
  </si>
  <si>
    <t>Разработка специализированной организацией проекта по благоустройству общественной территории парка «Сказка» в 1 микрорайоне «Центральный» города Пыть-Яха в сумме 100 тыс. рублей, проведения экспертизы сметной стоимости в сумме 30 тыс. рублей.</t>
  </si>
  <si>
    <t>Реализация программ формирования современной городской среды</t>
  </si>
  <si>
    <t>09 6 F2 55550</t>
  </si>
  <si>
    <t xml:space="preserve">Обеспечение доли софинансирования 15% </t>
  </si>
  <si>
    <t>Обслуживание муниципального долга</t>
  </si>
  <si>
    <t>17 2 01 20270</t>
  </si>
  <si>
    <t>Обслуживание бюджетного кредита</t>
  </si>
  <si>
    <t>ВСЕГО</t>
  </si>
  <si>
    <t>(рубли)</t>
  </si>
  <si>
    <t>Поставка оборудования и комплектующих (неисполненные БО 2018 года)</t>
  </si>
  <si>
    <t>Выполнение работ по разработке проектно-сметной документации по объекту: "Капитальный ремонт автомобильной дороги ул. Романа Кузоваткина в г. Пыть-Яхе" (неисполненные БО 2018 года)</t>
  </si>
  <si>
    <t>Кашин (исполнение решений суда) (неисполненные БО 2018 года)</t>
  </si>
  <si>
    <t>Корректировка проекта "Реконструкция ВОС-1 (2-я очередь) г. Пыть-Ях" (неисполненные БО 2018 года)</t>
  </si>
  <si>
    <t>Выполнение работ по разработке проекта концессионного соглашения (неисполненные БО 2018 года)</t>
  </si>
  <si>
    <t>Выполнение работ по устройству периметрального ограждения котельной, микрорайон №2а "Лесников" в г. Пыть-Ях (неисполненные БО 2018 года)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</si>
  <si>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</si>
  <si>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08.2.F3.S2661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</si>
  <si>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</si>
  <si>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09.3.01.S2591</t>
  </si>
  <si>
    <t xml:space="preserve">Обеспечение доли софинансирования 7% 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</si>
  <si>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за счет средств бюджета города</t>
  </si>
  <si>
    <t>16.4.01.S2730</t>
  </si>
  <si>
    <t xml:space="preserve">обеспечение доли софинансирования 30% </t>
  </si>
  <si>
    <t>Реализация мероприятий</t>
  </si>
  <si>
    <t>17.3.02.99990</t>
  </si>
  <si>
    <t>На 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  и раходов</t>
  </si>
  <si>
    <t>19 0 02 42110</t>
  </si>
  <si>
    <t>Наименование доходов</t>
  </si>
  <si>
    <t>КБК</t>
  </si>
  <si>
    <t>Сумма</t>
  </si>
  <si>
    <t>Дотации бюджетам городских округов на обеспечение сбалансированности местных бюджетов (ОБ)</t>
  </si>
  <si>
    <t>040 2 02 15002 04 0000 150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</si>
</sst>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0000"/>
    <numFmt numFmtId="167" formatCode="\&gt;\a\a\ \a\ \a\a\ \a\a\a\a\a"/>
    <numFmt numFmtId="168" formatCode="#,##0.00_ ;[Red]\-#,##0.00\ "/>
    <numFmt numFmtId="169" formatCode="#,##0.00;[Red]\-#,##0.00;0.00"/>
    <numFmt numFmtId="170" formatCode="00\.0\.00\.00000"/>
  </numFmts>
  <fonts count="3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9" fillId="5" borderId="2" applyNumberFormat="0" applyAlignment="0" applyProtection="0"/>
    <xf numFmtId="0" fontId="10" fillId="12" borderId="3" applyNumberFormat="0" applyAlignment="0" applyProtection="0"/>
    <xf numFmtId="0" fontId="11" fillId="12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3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" fillId="6" borderId="0" applyNumberFormat="0" applyBorder="0" applyAlignment="0" applyProtection="0"/>
    <xf numFmtId="0" fontId="1" fillId="0" borderId="0"/>
    <xf numFmtId="0" fontId="24" fillId="0" borderId="0"/>
    <xf numFmtId="0" fontId="25" fillId="0" borderId="0"/>
    <xf numFmtId="0" fontId="2" fillId="0" borderId="0"/>
    <xf numFmtId="0" fontId="2" fillId="0" borderId="0"/>
    <xf numFmtId="0" fontId="3" fillId="0" borderId="0"/>
    <xf numFmtId="0" fontId="5" fillId="0" borderId="0"/>
  </cellStyleXfs>
  <cellXfs count="45">
    <xf numFmtId="0" fontId="0" fillId="0" borderId="0" xfId="0"/>
    <xf numFmtId="0" fontId="27" fillId="0" borderId="1" xfId="51" applyNumberFormat="1" applyFont="1" applyFill="1" applyBorder="1" applyAlignment="1" applyProtection="1">
      <alignment horizontal="left" vertical="top" wrapText="1"/>
      <protection hidden="1"/>
    </xf>
    <xf numFmtId="168" fontId="28" fillId="0" borderId="1" xfId="0" applyNumberFormat="1" applyFont="1" applyFill="1" applyBorder="1"/>
    <xf numFmtId="168" fontId="27" fillId="0" borderId="1" xfId="49" applyNumberFormat="1" applyFont="1" applyFill="1" applyBorder="1" applyAlignment="1" applyProtection="1">
      <alignment horizontal="right" vertical="top"/>
      <protection hidden="1"/>
    </xf>
    <xf numFmtId="164" fontId="27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27" fillId="0" borderId="1" xfId="1" applyNumberFormat="1" applyFont="1" applyFill="1" applyBorder="1" applyAlignment="1" applyProtection="1">
      <alignment horizontal="center" vertical="top"/>
      <protection hidden="1"/>
    </xf>
    <xf numFmtId="170" fontId="27" fillId="0" borderId="1" xfId="1" applyNumberFormat="1" applyFont="1" applyFill="1" applyBorder="1" applyAlignment="1" applyProtection="1">
      <alignment horizontal="center" vertical="top"/>
      <protection hidden="1"/>
    </xf>
    <xf numFmtId="164" fontId="27" fillId="0" borderId="1" xfId="1" applyNumberFormat="1" applyFont="1" applyFill="1" applyBorder="1" applyAlignment="1" applyProtection="1">
      <alignment horizontal="center" vertical="top"/>
      <protection hidden="1"/>
    </xf>
    <xf numFmtId="169" fontId="27" fillId="0" borderId="1" xfId="1" applyNumberFormat="1" applyFont="1" applyFill="1" applyBorder="1" applyAlignment="1" applyProtection="1">
      <alignment horizontal="right" vertical="top"/>
      <protection hidden="1"/>
    </xf>
    <xf numFmtId="168" fontId="27" fillId="0" borderId="1" xfId="51" applyNumberFormat="1" applyFont="1" applyFill="1" applyBorder="1" applyAlignment="1" applyProtection="1">
      <alignment horizontal="right" vertical="top" wrapText="1"/>
      <protection hidden="1"/>
    </xf>
    <xf numFmtId="168" fontId="26" fillId="0" borderId="1" xfId="5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50" applyFont="1" applyFill="1" applyBorder="1" applyAlignment="1">
      <alignment vertical="top" wrapText="1"/>
    </xf>
    <xf numFmtId="0" fontId="26" fillId="0" borderId="0" xfId="0" applyFont="1" applyFill="1"/>
    <xf numFmtId="0" fontId="27" fillId="0" borderId="0" xfId="1" applyFont="1" applyFill="1"/>
    <xf numFmtId="166" fontId="29" fillId="0" borderId="0" xfId="0" applyNumberFormat="1" applyFont="1" applyFill="1" applyAlignment="1">
      <alignment horizontal="center" wrapText="1"/>
    </xf>
    <xf numFmtId="166" fontId="27" fillId="0" borderId="0" xfId="0" applyNumberFormat="1" applyFont="1" applyFill="1" applyAlignment="1">
      <alignment horizontal="right" wrapText="1"/>
    </xf>
    <xf numFmtId="0" fontId="26" fillId="0" borderId="1" xfId="0" applyFont="1" applyFill="1" applyBorder="1" applyAlignment="1">
      <alignment vertical="top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wrapText="1"/>
    </xf>
    <xf numFmtId="170" fontId="27" fillId="0" borderId="1" xfId="1" applyNumberFormat="1" applyFont="1" applyFill="1" applyBorder="1" applyAlignment="1" applyProtection="1">
      <alignment vertical="top" wrapText="1"/>
      <protection hidden="1"/>
    </xf>
    <xf numFmtId="0" fontId="27" fillId="0" borderId="1" xfId="1" applyNumberFormat="1" applyFont="1" applyFill="1" applyBorder="1" applyAlignment="1" applyProtection="1">
      <alignment horizontal="center" vertical="top"/>
      <protection hidden="1"/>
    </xf>
    <xf numFmtId="0" fontId="27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49" applyNumberFormat="1" applyFont="1" applyFill="1" applyBorder="1" applyAlignment="1" applyProtection="1">
      <alignment horizontal="left" vertical="top" wrapText="1"/>
      <protection hidden="1"/>
    </xf>
    <xf numFmtId="164" fontId="27" fillId="0" borderId="1" xfId="49" applyNumberFormat="1" applyFont="1" applyFill="1" applyBorder="1" applyAlignment="1" applyProtection="1">
      <alignment horizontal="center" vertical="top"/>
      <protection hidden="1"/>
    </xf>
    <xf numFmtId="165" fontId="27" fillId="0" borderId="1" xfId="49" applyNumberFormat="1" applyFont="1" applyFill="1" applyBorder="1" applyAlignment="1" applyProtection="1">
      <alignment horizontal="center" vertical="top"/>
      <protection hidden="1"/>
    </xf>
    <xf numFmtId="0" fontId="26" fillId="0" borderId="1" xfId="50" applyFont="1" applyFill="1" applyBorder="1" applyAlignment="1">
      <alignment horizontal="left" vertical="top" wrapText="1"/>
    </xf>
    <xf numFmtId="167" fontId="27" fillId="0" borderId="1" xfId="49" applyNumberFormat="1" applyFont="1" applyFill="1" applyBorder="1" applyAlignment="1" applyProtection="1">
      <alignment horizontal="center" vertical="top"/>
      <protection hidden="1"/>
    </xf>
    <xf numFmtId="0" fontId="27" fillId="0" borderId="1" xfId="1" applyFont="1" applyFill="1" applyBorder="1"/>
    <xf numFmtId="0" fontId="27" fillId="0" borderId="1" xfId="54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49" applyNumberFormat="1" applyFont="1" applyFill="1" applyBorder="1" applyAlignment="1" applyProtection="1">
      <alignment horizontal="left" vertical="top" wrapText="1"/>
      <protection hidden="1"/>
    </xf>
    <xf numFmtId="164" fontId="27" fillId="0" borderId="1" xfId="49" applyNumberFormat="1" applyFont="1" applyFill="1" applyBorder="1" applyAlignment="1" applyProtection="1">
      <alignment horizontal="center" vertical="top"/>
      <protection hidden="1"/>
    </xf>
    <xf numFmtId="165" fontId="27" fillId="0" borderId="1" xfId="49" applyNumberFormat="1" applyFont="1" applyFill="1" applyBorder="1" applyAlignment="1" applyProtection="1">
      <alignment horizontal="center" vertical="top"/>
      <protection hidden="1"/>
    </xf>
    <xf numFmtId="0" fontId="26" fillId="0" borderId="1" xfId="50" applyFont="1" applyFill="1" applyBorder="1" applyAlignment="1">
      <alignment horizontal="left" vertical="top" wrapText="1"/>
    </xf>
    <xf numFmtId="167" fontId="27" fillId="0" borderId="1" xfId="49" applyNumberFormat="1" applyFont="1" applyFill="1" applyBorder="1" applyAlignment="1" applyProtection="1">
      <alignment horizontal="center" vertical="top"/>
      <protection hidden="1"/>
    </xf>
    <xf numFmtId="0" fontId="27" fillId="0" borderId="0" xfId="51" applyFont="1" applyFill="1" applyAlignment="1">
      <alignment horizontal="right"/>
    </xf>
    <xf numFmtId="166" fontId="29" fillId="0" borderId="0" xfId="0" applyNumberFormat="1" applyFont="1" applyFill="1" applyAlignment="1">
      <alignment horizontal="center" wrapText="1"/>
    </xf>
    <xf numFmtId="0" fontId="27" fillId="0" borderId="1" xfId="51" applyNumberFormat="1" applyFont="1" applyFill="1" applyBorder="1" applyAlignment="1" applyProtection="1">
      <alignment horizontal="center" vertical="center" wrapText="1"/>
      <protection hidden="1"/>
    </xf>
    <xf numFmtId="0" fontId="27" fillId="0" borderId="1" xfId="51" applyNumberFormat="1" applyFont="1" applyFill="1" applyBorder="1" applyAlignment="1" applyProtection="1">
      <alignment horizontal="center" vertical="center"/>
      <protection hidden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top" wrapText="1"/>
    </xf>
    <xf numFmtId="0" fontId="27" fillId="0" borderId="1" xfId="1" applyFont="1" applyFill="1" applyBorder="1" applyAlignment="1">
      <alignment horizontal="center" vertical="top" wrapText="1"/>
    </xf>
    <xf numFmtId="4" fontId="27" fillId="0" borderId="1" xfId="1" applyNumberFormat="1" applyFont="1" applyFill="1" applyBorder="1" applyAlignment="1">
      <alignment horizontal="right" vertical="top" wrapText="1"/>
    </xf>
  </cellXfs>
  <cellStyles count="55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8"/>
    <cellStyle name="Обычный 2 2 2" xfId="51"/>
    <cellStyle name="Обычный 2 3" xfId="49"/>
    <cellStyle name="Обычный 3" xfId="39"/>
    <cellStyle name="Обычный 3 2" xfId="53"/>
    <cellStyle name="Обычный 3 3" xfId="50"/>
    <cellStyle name="Обычный 4" xfId="2"/>
    <cellStyle name="Обычный 4 2" xfId="52"/>
    <cellStyle name="Обычный 5" xfId="48"/>
    <cellStyle name="Обычный_Консолидированный  бюджет на 2009 2011г." xfId="5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" xfId="45"/>
    <cellStyle name="Тысячи_Лист1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showGridLines="0" tabSelected="1" zoomScale="75" zoomScaleNormal="75" workbookViewId="0">
      <selection activeCell="D8" sqref="D8"/>
    </sheetView>
  </sheetViews>
  <sheetFormatPr defaultColWidth="8.125" defaultRowHeight="15.75" x14ac:dyDescent="0.25"/>
  <cols>
    <col min="1" max="1" width="23.25" style="15" customWidth="1"/>
    <col min="2" max="2" width="24.625" style="15" customWidth="1"/>
    <col min="3" max="3" width="14.25" style="15" bestFit="1" customWidth="1"/>
    <col min="4" max="4" width="43.625" style="15" customWidth="1"/>
    <col min="5" max="7" width="8.125" style="15"/>
    <col min="8" max="8" width="14.5" style="15" customWidth="1"/>
    <col min="9" max="9" width="8.125" style="15"/>
    <col min="10" max="10" width="16.25" style="15" customWidth="1"/>
    <col min="11" max="11" width="35" style="15" customWidth="1"/>
    <col min="12" max="16384" width="8.125" style="15"/>
  </cols>
  <sheetData>
    <row r="1" spans="1:11" x14ac:dyDescent="0.25">
      <c r="D1" s="14"/>
      <c r="E1" s="14"/>
      <c r="F1" s="14"/>
      <c r="G1" s="14"/>
      <c r="H1" s="14"/>
      <c r="I1" s="14"/>
      <c r="J1" s="37" t="s">
        <v>9</v>
      </c>
      <c r="K1" s="37"/>
    </row>
    <row r="2" spans="1:11" x14ac:dyDescent="0.25">
      <c r="A2" s="38" t="s">
        <v>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x14ac:dyDescent="0.25">
      <c r="D3" s="16"/>
      <c r="E3" s="16"/>
      <c r="F3" s="16"/>
      <c r="G3" s="16"/>
      <c r="H3" s="16"/>
      <c r="I3" s="16"/>
      <c r="J3" s="16"/>
      <c r="K3" s="17" t="s">
        <v>44</v>
      </c>
    </row>
    <row r="4" spans="1:11" ht="31.5" x14ac:dyDescent="0.25">
      <c r="A4" s="30" t="s">
        <v>63</v>
      </c>
      <c r="B4" s="31" t="s">
        <v>64</v>
      </c>
      <c r="C4" s="41" t="s">
        <v>65</v>
      </c>
      <c r="D4" s="39" t="s">
        <v>6</v>
      </c>
      <c r="E4" s="39" t="s">
        <v>5</v>
      </c>
      <c r="F4" s="39"/>
      <c r="G4" s="39"/>
      <c r="H4" s="39"/>
      <c r="I4" s="39"/>
      <c r="J4" s="23" t="s">
        <v>4</v>
      </c>
      <c r="K4" s="40" t="s">
        <v>7</v>
      </c>
    </row>
    <row r="5" spans="1:11" ht="47.25" x14ac:dyDescent="0.25">
      <c r="A5" s="30"/>
      <c r="B5" s="31"/>
      <c r="C5" s="41"/>
      <c r="D5" s="39"/>
      <c r="E5" s="23" t="s">
        <v>10</v>
      </c>
      <c r="F5" s="23" t="s">
        <v>3</v>
      </c>
      <c r="G5" s="23" t="s">
        <v>2</v>
      </c>
      <c r="H5" s="23" t="s">
        <v>1</v>
      </c>
      <c r="I5" s="23" t="s">
        <v>0</v>
      </c>
      <c r="J5" s="23" t="s">
        <v>11</v>
      </c>
      <c r="K5" s="40"/>
    </row>
    <row r="6" spans="1:11" x14ac:dyDescent="0.25">
      <c r="A6" s="42" t="s">
        <v>66</v>
      </c>
      <c r="B6" s="43" t="s">
        <v>67</v>
      </c>
      <c r="C6" s="44">
        <v>159627600</v>
      </c>
      <c r="D6" s="24" t="s">
        <v>40</v>
      </c>
      <c r="E6" s="25">
        <v>40</v>
      </c>
      <c r="F6" s="26">
        <v>13</v>
      </c>
      <c r="G6" s="26">
        <v>1</v>
      </c>
      <c r="H6" s="28" t="s">
        <v>41</v>
      </c>
      <c r="I6" s="25">
        <v>730</v>
      </c>
      <c r="J6" s="11">
        <v>1849519.45</v>
      </c>
      <c r="K6" s="13" t="s">
        <v>42</v>
      </c>
    </row>
    <row r="7" spans="1:11" ht="31.5" x14ac:dyDescent="0.25">
      <c r="A7" s="42"/>
      <c r="B7" s="43"/>
      <c r="C7" s="44"/>
      <c r="D7" s="24" t="s">
        <v>12</v>
      </c>
      <c r="E7" s="25">
        <v>40</v>
      </c>
      <c r="F7" s="26">
        <v>1</v>
      </c>
      <c r="G7" s="26">
        <v>13</v>
      </c>
      <c r="H7" s="28" t="s">
        <v>13</v>
      </c>
      <c r="I7" s="25">
        <v>840</v>
      </c>
      <c r="J7" s="3">
        <v>10000000</v>
      </c>
      <c r="K7" s="18" t="s">
        <v>14</v>
      </c>
    </row>
    <row r="8" spans="1:11" ht="94.5" x14ac:dyDescent="0.25">
      <c r="A8" s="42"/>
      <c r="B8" s="43"/>
      <c r="C8" s="44"/>
      <c r="D8" s="21" t="s">
        <v>59</v>
      </c>
      <c r="E8" s="4">
        <v>40</v>
      </c>
      <c r="F8" s="5">
        <v>1</v>
      </c>
      <c r="G8" s="6">
        <v>13</v>
      </c>
      <c r="H8" s="7" t="s">
        <v>60</v>
      </c>
      <c r="I8" s="22">
        <v>870</v>
      </c>
      <c r="J8" s="9">
        <v>7203300</v>
      </c>
      <c r="K8" s="18" t="s">
        <v>61</v>
      </c>
    </row>
    <row r="9" spans="1:11" ht="31.5" x14ac:dyDescent="0.25">
      <c r="A9" s="42"/>
      <c r="B9" s="43"/>
      <c r="C9" s="44"/>
      <c r="D9" s="24" t="s">
        <v>15</v>
      </c>
      <c r="E9" s="25">
        <v>40</v>
      </c>
      <c r="F9" s="26">
        <v>4</v>
      </c>
      <c r="G9" s="26">
        <v>9</v>
      </c>
      <c r="H9" s="28" t="s">
        <v>16</v>
      </c>
      <c r="I9" s="25">
        <v>240</v>
      </c>
      <c r="J9" s="10">
        <v>5121100</v>
      </c>
      <c r="K9" s="27" t="s">
        <v>17</v>
      </c>
    </row>
    <row r="10" spans="1:11" ht="94.5" x14ac:dyDescent="0.25">
      <c r="A10" s="42"/>
      <c r="B10" s="43"/>
      <c r="C10" s="44"/>
      <c r="D10" s="24" t="s">
        <v>18</v>
      </c>
      <c r="E10" s="25">
        <v>40</v>
      </c>
      <c r="F10" s="26">
        <v>4</v>
      </c>
      <c r="G10" s="26">
        <v>9</v>
      </c>
      <c r="H10" s="28" t="s">
        <v>19</v>
      </c>
      <c r="I10" s="25">
        <v>240</v>
      </c>
      <c r="J10" s="10">
        <v>2529837</v>
      </c>
      <c r="K10" s="1" t="s">
        <v>46</v>
      </c>
    </row>
    <row r="11" spans="1:11" ht="110.25" x14ac:dyDescent="0.25">
      <c r="A11" s="42"/>
      <c r="B11" s="43"/>
      <c r="C11" s="44"/>
      <c r="D11" s="21" t="s">
        <v>56</v>
      </c>
      <c r="E11" s="4">
        <v>40</v>
      </c>
      <c r="F11" s="5">
        <v>4</v>
      </c>
      <c r="G11" s="6">
        <v>9</v>
      </c>
      <c r="H11" s="7" t="s">
        <v>57</v>
      </c>
      <c r="I11" s="8">
        <v>240</v>
      </c>
      <c r="J11" s="9">
        <v>900000</v>
      </c>
      <c r="K11" s="1" t="s">
        <v>58</v>
      </c>
    </row>
    <row r="12" spans="1:11" ht="63" x14ac:dyDescent="0.25">
      <c r="A12" s="42"/>
      <c r="B12" s="43"/>
      <c r="C12" s="44"/>
      <c r="D12" s="24" t="s">
        <v>20</v>
      </c>
      <c r="E12" s="25">
        <v>40</v>
      </c>
      <c r="F12" s="26">
        <v>4</v>
      </c>
      <c r="G12" s="26">
        <v>10</v>
      </c>
      <c r="H12" s="28" t="s">
        <v>21</v>
      </c>
      <c r="I12" s="25">
        <v>240</v>
      </c>
      <c r="J12" s="10">
        <v>1400000</v>
      </c>
      <c r="K12" s="1" t="s">
        <v>45</v>
      </c>
    </row>
    <row r="13" spans="1:11" ht="31.5" x14ac:dyDescent="0.25">
      <c r="A13" s="42"/>
      <c r="B13" s="43"/>
      <c r="C13" s="44"/>
      <c r="D13" s="24" t="s">
        <v>22</v>
      </c>
      <c r="E13" s="25">
        <v>40</v>
      </c>
      <c r="F13" s="26">
        <v>5</v>
      </c>
      <c r="G13" s="26">
        <v>1</v>
      </c>
      <c r="H13" s="28" t="s">
        <v>23</v>
      </c>
      <c r="I13" s="25">
        <v>410</v>
      </c>
      <c r="J13" s="10">
        <v>3186426.6</v>
      </c>
      <c r="K13" s="27" t="s">
        <v>47</v>
      </c>
    </row>
    <row r="14" spans="1:11" x14ac:dyDescent="0.25">
      <c r="A14" s="42"/>
      <c r="B14" s="43"/>
      <c r="C14" s="44"/>
      <c r="D14" s="32" t="s">
        <v>24</v>
      </c>
      <c r="E14" s="33">
        <v>40</v>
      </c>
      <c r="F14" s="34">
        <v>5</v>
      </c>
      <c r="G14" s="34">
        <v>1</v>
      </c>
      <c r="H14" s="36" t="s">
        <v>25</v>
      </c>
      <c r="I14" s="25">
        <v>240</v>
      </c>
      <c r="J14" s="10">
        <v>4789785</v>
      </c>
      <c r="K14" s="35" t="s">
        <v>26</v>
      </c>
    </row>
    <row r="15" spans="1:11" x14ac:dyDescent="0.25">
      <c r="A15" s="42"/>
      <c r="B15" s="43"/>
      <c r="C15" s="44"/>
      <c r="D15" s="32"/>
      <c r="E15" s="33"/>
      <c r="F15" s="34"/>
      <c r="G15" s="34"/>
      <c r="H15" s="36"/>
      <c r="I15" s="25">
        <v>410</v>
      </c>
      <c r="J15" s="10">
        <v>146224515</v>
      </c>
      <c r="K15" s="35"/>
    </row>
    <row r="16" spans="1:11" ht="110.25" x14ac:dyDescent="0.25">
      <c r="A16" s="42"/>
      <c r="B16" s="43"/>
      <c r="C16" s="44"/>
      <c r="D16" s="21" t="s">
        <v>51</v>
      </c>
      <c r="E16" s="4">
        <v>40</v>
      </c>
      <c r="F16" s="5">
        <v>5</v>
      </c>
      <c r="G16" s="6">
        <v>1</v>
      </c>
      <c r="H16" s="7" t="s">
        <v>52</v>
      </c>
      <c r="I16" s="8">
        <v>410</v>
      </c>
      <c r="J16" s="10">
        <v>19777100</v>
      </c>
      <c r="K16" s="12" t="s">
        <v>55</v>
      </c>
    </row>
    <row r="17" spans="1:11" ht="63" x14ac:dyDescent="0.25">
      <c r="A17" s="42"/>
      <c r="B17" s="43"/>
      <c r="C17" s="44"/>
      <c r="D17" s="24" t="s">
        <v>27</v>
      </c>
      <c r="E17" s="25">
        <v>40</v>
      </c>
      <c r="F17" s="26">
        <v>5</v>
      </c>
      <c r="G17" s="26">
        <v>2</v>
      </c>
      <c r="H17" s="28" t="s">
        <v>28</v>
      </c>
      <c r="I17" s="25">
        <v>410</v>
      </c>
      <c r="J17" s="3">
        <v>4980000</v>
      </c>
      <c r="K17" s="18" t="s">
        <v>48</v>
      </c>
    </row>
    <row r="18" spans="1:11" ht="31.5" x14ac:dyDescent="0.25">
      <c r="A18" s="42"/>
      <c r="B18" s="43"/>
      <c r="C18" s="44"/>
      <c r="D18" s="24" t="s">
        <v>29</v>
      </c>
      <c r="E18" s="25">
        <v>40</v>
      </c>
      <c r="F18" s="26">
        <v>5</v>
      </c>
      <c r="G18" s="26">
        <v>2</v>
      </c>
      <c r="H18" s="28" t="s">
        <v>30</v>
      </c>
      <c r="I18" s="25">
        <v>410</v>
      </c>
      <c r="J18" s="10">
        <v>2092800</v>
      </c>
      <c r="K18" s="27" t="s">
        <v>31</v>
      </c>
    </row>
    <row r="19" spans="1:11" ht="78.75" x14ac:dyDescent="0.25">
      <c r="A19" s="42"/>
      <c r="B19" s="43"/>
      <c r="C19" s="44"/>
      <c r="D19" s="21" t="s">
        <v>53</v>
      </c>
      <c r="E19" s="4">
        <v>40</v>
      </c>
      <c r="F19" s="5">
        <v>5</v>
      </c>
      <c r="G19" s="6">
        <v>2</v>
      </c>
      <c r="H19" s="7" t="s">
        <v>54</v>
      </c>
      <c r="I19" s="8">
        <v>240</v>
      </c>
      <c r="J19" s="10">
        <v>486200</v>
      </c>
      <c r="K19" s="12" t="s">
        <v>39</v>
      </c>
    </row>
    <row r="20" spans="1:11" ht="47.25" x14ac:dyDescent="0.25">
      <c r="A20" s="42"/>
      <c r="B20" s="43"/>
      <c r="C20" s="44"/>
      <c r="D20" s="24" t="s">
        <v>32</v>
      </c>
      <c r="E20" s="25">
        <v>40</v>
      </c>
      <c r="F20" s="26">
        <v>5</v>
      </c>
      <c r="G20" s="26">
        <v>2</v>
      </c>
      <c r="H20" s="28" t="s">
        <v>33</v>
      </c>
      <c r="I20" s="25">
        <v>240</v>
      </c>
      <c r="J20" s="10">
        <v>4980000</v>
      </c>
      <c r="K20" s="27" t="s">
        <v>49</v>
      </c>
    </row>
    <row r="21" spans="1:11" ht="126" x14ac:dyDescent="0.25">
      <c r="A21" s="42"/>
      <c r="B21" s="43"/>
      <c r="C21" s="44"/>
      <c r="D21" s="24" t="s">
        <v>34</v>
      </c>
      <c r="E21" s="25">
        <v>40</v>
      </c>
      <c r="F21" s="26">
        <v>5</v>
      </c>
      <c r="G21" s="26">
        <v>3</v>
      </c>
      <c r="H21" s="28" t="s">
        <v>35</v>
      </c>
      <c r="I21" s="25">
        <v>240</v>
      </c>
      <c r="J21" s="10">
        <v>130000</v>
      </c>
      <c r="K21" s="27" t="s">
        <v>36</v>
      </c>
    </row>
    <row r="22" spans="1:11" ht="31.5" x14ac:dyDescent="0.25">
      <c r="A22" s="42"/>
      <c r="B22" s="43"/>
      <c r="C22" s="44"/>
      <c r="D22" s="24" t="s">
        <v>37</v>
      </c>
      <c r="E22" s="25">
        <v>40</v>
      </c>
      <c r="F22" s="26">
        <v>5</v>
      </c>
      <c r="G22" s="26">
        <v>3</v>
      </c>
      <c r="H22" s="28" t="s">
        <v>38</v>
      </c>
      <c r="I22" s="25">
        <v>240</v>
      </c>
      <c r="J22" s="10">
        <v>671100</v>
      </c>
      <c r="K22" s="27" t="s">
        <v>39</v>
      </c>
    </row>
    <row r="23" spans="1:11" ht="78.75" x14ac:dyDescent="0.25">
      <c r="A23" s="42"/>
      <c r="B23" s="43"/>
      <c r="C23" s="44"/>
      <c r="D23" s="24" t="s">
        <v>27</v>
      </c>
      <c r="E23" s="25">
        <v>40</v>
      </c>
      <c r="F23" s="26">
        <v>5</v>
      </c>
      <c r="G23" s="26">
        <v>2</v>
      </c>
      <c r="H23" s="28" t="s">
        <v>62</v>
      </c>
      <c r="I23" s="25">
        <v>410</v>
      </c>
      <c r="J23" s="10">
        <v>1908092.07</v>
      </c>
      <c r="K23" s="1" t="s">
        <v>50</v>
      </c>
    </row>
    <row r="24" spans="1:11" x14ac:dyDescent="0.25">
      <c r="A24" s="19" t="s">
        <v>43</v>
      </c>
      <c r="B24" s="29"/>
      <c r="C24" s="2">
        <f>SUM(C6:C23)</f>
        <v>159627600</v>
      </c>
      <c r="D24" s="19" t="s">
        <v>43</v>
      </c>
      <c r="E24" s="19"/>
      <c r="F24" s="19"/>
      <c r="G24" s="19"/>
      <c r="H24" s="19"/>
      <c r="I24" s="19"/>
      <c r="J24" s="2">
        <f>SUM(J6:J23)</f>
        <v>218229775.12</v>
      </c>
      <c r="K24" s="20"/>
    </row>
  </sheetData>
  <mergeCells count="17">
    <mergeCell ref="J1:K1"/>
    <mergeCell ref="D4:D5"/>
    <mergeCell ref="E4:I4"/>
    <mergeCell ref="K4:K5"/>
    <mergeCell ref="A2:K2"/>
    <mergeCell ref="D14:D15"/>
    <mergeCell ref="E14:E15"/>
    <mergeCell ref="F14:F15"/>
    <mergeCell ref="G14:G15"/>
    <mergeCell ref="K14:K15"/>
    <mergeCell ref="H14:H15"/>
    <mergeCell ref="A4:A5"/>
    <mergeCell ref="B4:B5"/>
    <mergeCell ref="C4:C5"/>
    <mergeCell ref="A6:A23"/>
    <mergeCell ref="B6:B23"/>
    <mergeCell ref="C6:C2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62" firstPageNumber="262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2019-02-21T11:17:16Z</cp:lastPrinted>
  <dcterms:created xsi:type="dcterms:W3CDTF">2017-11-08T03:39:57Z</dcterms:created>
  <dcterms:modified xsi:type="dcterms:W3CDTF">2019-02-21T11:17:20Z</dcterms:modified>
</cp:coreProperties>
</file>